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0395" windowHeight="4500"/>
  </bookViews>
  <sheets>
    <sheet name="Лист1" sheetId="1" r:id="rId1"/>
  </sheets>
  <definedNames>
    <definedName name="_xlnm.Print_Titles" localSheetId="0">Лист1!$7:$10</definedName>
  </definedNames>
  <calcPr calcId="144525" iterateDelta="1E-4"/>
</workbook>
</file>

<file path=xl/calcChain.xml><?xml version="1.0" encoding="utf-8"?>
<calcChain xmlns="http://schemas.openxmlformats.org/spreadsheetml/2006/main">
  <c r="M20" i="1" l="1"/>
  <c r="I20" i="1" l="1"/>
  <c r="J20" i="1"/>
  <c r="K20" i="1"/>
  <c r="L20" i="1"/>
  <c r="N20" i="1"/>
  <c r="O20" i="1"/>
  <c r="I14" i="1"/>
  <c r="J14" i="1"/>
  <c r="K14" i="1"/>
  <c r="L14" i="1"/>
  <c r="M14" i="1"/>
  <c r="N14" i="1"/>
  <c r="O14" i="1"/>
  <c r="I13" i="1"/>
  <c r="J13" i="1"/>
  <c r="K13" i="1"/>
  <c r="L13" i="1"/>
  <c r="M13" i="1"/>
  <c r="N13" i="1"/>
  <c r="O13" i="1"/>
  <c r="I21" i="1"/>
  <c r="J21" i="1"/>
  <c r="K21" i="1"/>
  <c r="L21" i="1"/>
  <c r="M21" i="1"/>
  <c r="N21" i="1"/>
  <c r="O21" i="1"/>
  <c r="I17" i="1"/>
  <c r="J17" i="1"/>
  <c r="K17" i="1"/>
  <c r="L17" i="1"/>
  <c r="M17" i="1"/>
  <c r="N17" i="1"/>
  <c r="O17" i="1"/>
  <c r="I15" i="1"/>
  <c r="J15" i="1"/>
  <c r="K15" i="1"/>
  <c r="L15" i="1"/>
  <c r="M15" i="1"/>
  <c r="N15" i="1"/>
  <c r="O15" i="1"/>
  <c r="I19" i="1"/>
  <c r="J19" i="1"/>
  <c r="K19" i="1"/>
  <c r="L19" i="1"/>
  <c r="M19" i="1"/>
  <c r="N19" i="1"/>
  <c r="O19" i="1"/>
  <c r="I29" i="1"/>
  <c r="I28" i="1" s="1"/>
  <c r="J29" i="1"/>
  <c r="K29" i="1"/>
  <c r="K28" i="1" s="1"/>
  <c r="L29" i="1"/>
  <c r="L28" i="1" s="1"/>
  <c r="M29" i="1"/>
  <c r="M28" i="1" s="1"/>
  <c r="N29" i="1"/>
  <c r="O29" i="1"/>
  <c r="O28" i="1" s="1"/>
  <c r="J28" i="1"/>
  <c r="Q16" i="1"/>
  <c r="Q14" i="1" s="1"/>
  <c r="P18" i="1"/>
  <c r="Q18" i="1"/>
  <c r="J11" i="1"/>
  <c r="L11" i="1"/>
  <c r="N28" i="1"/>
  <c r="I30" i="1"/>
  <c r="J30" i="1"/>
  <c r="K30" i="1"/>
  <c r="L30" i="1"/>
  <c r="M30" i="1"/>
  <c r="N30" i="1"/>
  <c r="O30" i="1"/>
  <c r="P22" i="1"/>
  <c r="Q13" i="1" l="1"/>
  <c r="Q11" i="1" s="1"/>
  <c r="O11" i="1" l="1"/>
  <c r="N35" i="1"/>
  <c r="N11" i="1"/>
  <c r="L25" i="1"/>
  <c r="M25" i="1"/>
  <c r="M35" i="1" s="1"/>
  <c r="O25" i="1"/>
  <c r="O35" i="1" s="1"/>
  <c r="H29" i="1"/>
  <c r="Q17" i="1" l="1"/>
  <c r="H17" i="1"/>
  <c r="P17" i="1" s="1"/>
  <c r="H20" i="1"/>
  <c r="H19" i="1" l="1"/>
  <c r="P20" i="1"/>
  <c r="Q20" i="1"/>
  <c r="P19" i="1"/>
  <c r="L35" i="1"/>
  <c r="Q27" i="1"/>
  <c r="Q19" i="1" l="1"/>
  <c r="H28" i="1"/>
  <c r="P34" i="1"/>
  <c r="Q34" i="1"/>
  <c r="P31" i="1"/>
  <c r="Q31" i="1"/>
  <c r="H30" i="1"/>
  <c r="I26" i="1"/>
  <c r="J26" i="1"/>
  <c r="K26" i="1"/>
  <c r="L26" i="1"/>
  <c r="M26" i="1"/>
  <c r="N26" i="1"/>
  <c r="O26" i="1"/>
  <c r="H26" i="1"/>
  <c r="I25" i="1"/>
  <c r="J25" i="1"/>
  <c r="J24" i="1" s="1"/>
  <c r="K25" i="1"/>
  <c r="L24" i="1"/>
  <c r="M24" i="1"/>
  <c r="N24" i="1"/>
  <c r="O24" i="1"/>
  <c r="H25" i="1"/>
  <c r="H24" i="1" s="1"/>
  <c r="I24" i="1"/>
  <c r="H21" i="1"/>
  <c r="J36" i="1"/>
  <c r="L36" i="1"/>
  <c r="L33" i="1" s="1"/>
  <c r="N36" i="1"/>
  <c r="N33" i="1" s="1"/>
  <c r="O36" i="1"/>
  <c r="H14" i="1"/>
  <c r="H36" i="1" s="1"/>
  <c r="H13" i="1"/>
  <c r="Q15" i="1"/>
  <c r="H15" i="1"/>
  <c r="P15" i="1" s="1"/>
  <c r="Q22" i="1"/>
  <c r="P16" i="1"/>
  <c r="P27" i="1"/>
  <c r="P14" i="1" l="1"/>
  <c r="I36" i="1"/>
  <c r="I11" i="1"/>
  <c r="M36" i="1"/>
  <c r="M33" i="1" s="1"/>
  <c r="M11" i="1"/>
  <c r="K36" i="1"/>
  <c r="K11" i="1"/>
  <c r="I35" i="1"/>
  <c r="J35" i="1"/>
  <c r="J33" i="1" s="1"/>
  <c r="H11" i="1"/>
  <c r="K24" i="1"/>
  <c r="Q24" i="1" s="1"/>
  <c r="K35" i="1"/>
  <c r="Q25" i="1"/>
  <c r="O33" i="1"/>
  <c r="P30" i="1"/>
  <c r="P29" i="1"/>
  <c r="Q30" i="1"/>
  <c r="P13" i="1"/>
  <c r="P21" i="1"/>
  <c r="Q21" i="1"/>
  <c r="H35" i="1"/>
  <c r="H33" i="1" s="1"/>
  <c r="Q26" i="1"/>
  <c r="P28" i="1"/>
  <c r="P25" i="1"/>
  <c r="P24" i="1"/>
  <c r="P26" i="1"/>
  <c r="Q29" i="1"/>
  <c r="Q28" i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P11" i="1" l="1"/>
  <c r="I33" i="1"/>
  <c r="Q36" i="1"/>
  <c r="K33" i="1"/>
  <c r="Q35" i="1"/>
  <c r="P33" i="1"/>
  <c r="P35" i="1"/>
  <c r="P36" i="1"/>
  <c r="Q33" i="1" l="1"/>
</calcChain>
</file>

<file path=xl/comments1.xml><?xml version="1.0" encoding="utf-8"?>
<comments xmlns="http://schemas.openxmlformats.org/spreadsheetml/2006/main">
  <authors>
    <author>ГАЛИНА</author>
  </authors>
  <commentList>
    <comment ref="Q11" authorId="0">
      <text>
        <r>
          <rPr>
            <b/>
            <sz val="9"/>
            <color indexed="81"/>
            <rFont val="Tahoma"/>
            <family val="2"/>
            <charset val="204"/>
          </rPr>
          <t>ГАЛИНА: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<sst xmlns="http://schemas.openxmlformats.org/spreadsheetml/2006/main" count="136" uniqueCount="62">
  <si>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</si>
  <si>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</si>
  <si>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</si>
  <si>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</si>
  <si>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</si>
  <si>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</si>
  <si>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</si>
  <si>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</si>
  <si>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</si>
  <si>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</si>
  <si>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</si>
  <si>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</si>
  <si>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</si>
  <si>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</si>
  <si>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</si>
  <si>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</si>
  <si>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</si>
  <si>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</si>
  <si>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</si>
  <si>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</si>
  <si>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Год</t>
  </si>
  <si>
    <t>в т.ч. краевой бюджет</t>
  </si>
  <si>
    <t>Заместитель главы, начальник УСХ Караулов Б.В.</t>
  </si>
  <si>
    <t>1.2</t>
  </si>
  <si>
    <t>в т.ч. местный бюджет</t>
  </si>
  <si>
    <t>1.3</t>
  </si>
  <si>
    <t>3</t>
  </si>
  <si>
    <t>4.1</t>
  </si>
  <si>
    <t>x</t>
  </si>
  <si>
    <t>Б.В. Караулов</t>
  </si>
  <si>
    <t xml:space="preserve">"Развитие сельского хозяйства и регулирование рынков сельскохозяйственной продукции, сырья и продовольствия  " </t>
  </si>
  <si>
    <t>Основное мероприятие №2. Развитие малых форм хозяйствования в АПК на территории муниципального образования Кавказский район</t>
  </si>
  <si>
    <t>Основное мероприятие №3. "Предупреждение риска заноса, распространения и ликвидации очагов африканской чумы свиней на территории МО Кавказскмй район</t>
  </si>
  <si>
    <t>Основное мероприятие №4. Обеспечение эпизотического, ветеринарного-санитарного благополучия в муниципальном образовании Кавказский район</t>
  </si>
  <si>
    <t>Основное мероприятие  №1. Поддержка сельскохозяйственного производства</t>
  </si>
  <si>
    <t>Мероприятия 1.2. Расходы на обеспечение деятельности в области сельского хозяйства</t>
  </si>
  <si>
    <t>Подпрограмма № 1 "Стимулирование и повышение эффективности труда в сельскохозяйственном производстве"</t>
  </si>
  <si>
    <t>Мероприятие 2.1.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</si>
  <si>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Мероприятие 4.1. 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</t>
  </si>
  <si>
    <t>Мероприятие №1.  Поощрение передовиков в соревновании по уборке урожая</t>
  </si>
  <si>
    <t>Заместитель главы, начальник управления сельского хозяйства</t>
  </si>
  <si>
    <t>Мероприятие 1.3. Осуществление отдельных  полномочий по поддержке сельскохозяйственного производства в Краснодарском крае</t>
  </si>
  <si>
    <t>09.01.2024</t>
  </si>
  <si>
    <t>М.П.Медведева</t>
  </si>
  <si>
    <t>Исполнитель, тел.(86193)21-4-50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</si>
  <si>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</si>
  <si>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</si>
  <si>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</si>
  <si>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4.</t>
  </si>
  <si>
    <t>2.</t>
  </si>
  <si>
    <t>2.1</t>
  </si>
  <si>
    <t>3.</t>
  </si>
  <si>
    <t>3.1</t>
  </si>
  <si>
    <t>4.1.1</t>
  </si>
  <si>
    <t>Контрольное событие 1.1 Чествование передовиков сельскохозяйственного производства</t>
  </si>
  <si>
    <t xml:space="preserve">за 2024 год </t>
  </si>
  <si>
    <t xml:space="preserve"> не выполнено в связи с отсутствием заявителей на участие в конкурсе</t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</si>
  <si>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</si>
  <si>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</si>
  <si>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</si>
  <si>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30.11.2024г.</t>
  </si>
  <si>
    <t>26.12.2024г.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</si>
</sst>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14" fontId="1" fillId="2" borderId="3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tabSelected="1" zoomScale="77" zoomScaleNormal="77" workbookViewId="0">
      <selection sqref="A1:XFD1048576"/>
    </sheetView>
  </sheetViews>
  <sheetFormatPr defaultRowHeight="15" x14ac:dyDescent="0.25"/>
  <cols>
    <col min="1" max="1" width="12" style="31" bestFit="1" customWidth="1"/>
    <col min="2" max="2" width="27.42578125" style="31" customWidth="1"/>
    <col min="3" max="3" width="15.85546875" style="31" customWidth="1"/>
    <col min="4" max="4" width="15" style="31" customWidth="1"/>
    <col min="5" max="5" width="14.42578125" style="31" customWidth="1"/>
    <col min="6" max="6" width="14.28515625" style="31" customWidth="1"/>
    <col min="7" max="7" width="13.7109375" style="31" customWidth="1"/>
    <col min="8" max="8" width="10.42578125" style="31" customWidth="1"/>
    <col min="9" max="10" width="9.28515625" style="31" customWidth="1"/>
    <col min="11" max="11" width="8.85546875" style="31" customWidth="1"/>
    <col min="12" max="12" width="10.7109375" style="31" customWidth="1"/>
    <col min="13" max="13" width="9.5703125" style="31" customWidth="1"/>
    <col min="14" max="14" width="10" style="31" customWidth="1"/>
    <col min="15" max="15" width="9" style="31" customWidth="1"/>
    <col min="16" max="16" width="11.42578125" style="31" customWidth="1"/>
    <col min="17" max="17" width="11.85546875" style="31" customWidth="1"/>
    <col min="18" max="18" width="19.5703125" style="31" customWidth="1"/>
    <col min="19" max="20" width="9.140625" style="31"/>
    <col min="21" max="21" width="16.7109375" style="31" customWidth="1"/>
    <col min="22" max="16384" width="9.140625" style="31"/>
  </cols>
  <sheetData>
    <row r="1" spans="1:29" ht="15.75" x14ac:dyDescent="0.25">
      <c r="A1" s="30"/>
      <c r="B1" s="74"/>
      <c r="C1" s="74"/>
      <c r="D1" s="30"/>
      <c r="E1" s="30"/>
      <c r="F1" s="30"/>
      <c r="G1" s="30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29" ht="15.75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19"/>
      <c r="T2" s="19"/>
      <c r="U2" s="34"/>
      <c r="V2" s="34"/>
      <c r="W2" s="34"/>
      <c r="X2" s="34"/>
      <c r="Y2" s="20"/>
      <c r="Z2" s="20"/>
      <c r="AA2" s="20"/>
      <c r="AB2" s="30"/>
      <c r="AC2" s="30"/>
    </row>
    <row r="3" spans="1:29" ht="15.7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19"/>
      <c r="T3" s="19"/>
      <c r="U3" s="34"/>
      <c r="V3" s="34"/>
      <c r="W3" s="34"/>
      <c r="X3" s="34"/>
      <c r="Y3" s="20"/>
      <c r="Z3" s="20"/>
      <c r="AA3" s="20"/>
      <c r="AB3" s="30"/>
      <c r="AC3" s="30"/>
    </row>
    <row r="4" spans="1:29" ht="15.75" customHeight="1" x14ac:dyDescent="0.25">
      <c r="A4" s="70" t="s">
        <v>30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30"/>
      <c r="T4" s="21"/>
      <c r="U4" s="21"/>
      <c r="V4" s="21"/>
      <c r="W4" s="21"/>
      <c r="X4" s="21"/>
      <c r="Y4" s="21"/>
      <c r="Z4" s="21"/>
      <c r="AA4" s="21"/>
      <c r="AB4" s="21"/>
      <c r="AC4" s="30"/>
    </row>
    <row r="5" spans="1:29" ht="15.75" customHeight="1" x14ac:dyDescent="0.25">
      <c r="A5" s="70" t="s">
        <v>55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30"/>
      <c r="T5" s="21"/>
      <c r="U5" s="21"/>
      <c r="V5" s="21"/>
      <c r="W5" s="21"/>
      <c r="X5" s="21"/>
      <c r="Y5" s="21"/>
      <c r="Z5" s="21"/>
      <c r="AA5" s="21"/>
      <c r="AB5" s="21"/>
      <c r="AC5" s="30"/>
    </row>
    <row r="6" spans="1:29" ht="16.5" customHeight="1" thickBot="1" x14ac:dyDescent="0.3">
      <c r="A6" s="71" t="s">
        <v>15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21"/>
      <c r="T6" s="21"/>
      <c r="U6" s="21"/>
      <c r="V6" s="32"/>
      <c r="W6" s="21"/>
      <c r="X6" s="21"/>
      <c r="Y6" s="21"/>
      <c r="Z6" s="21"/>
      <c r="AA6" s="20"/>
      <c r="AB6" s="20"/>
      <c r="AC6" s="20"/>
    </row>
    <row r="7" spans="1:29" ht="159" customHeight="1" thickBot="1" x14ac:dyDescent="0.3">
      <c r="A7" s="67" t="s">
        <v>45</v>
      </c>
      <c r="B7" s="67" t="s">
        <v>46</v>
      </c>
      <c r="C7" s="67" t="s">
        <v>47</v>
      </c>
      <c r="D7" s="67" t="s">
        <v>8</v>
      </c>
      <c r="E7" s="67" t="s">
        <v>7</v>
      </c>
      <c r="F7" s="67" t="s">
        <v>6</v>
      </c>
      <c r="G7" s="77" t="s">
        <v>14</v>
      </c>
      <c r="H7" s="77" t="s">
        <v>13</v>
      </c>
      <c r="I7" s="80"/>
      <c r="J7" s="80"/>
      <c r="K7" s="80"/>
      <c r="L7" s="80"/>
      <c r="M7" s="80"/>
      <c r="N7" s="80"/>
      <c r="O7" s="80"/>
      <c r="P7" s="80"/>
      <c r="Q7" s="81"/>
      <c r="R7" s="67" t="s">
        <v>2</v>
      </c>
      <c r="S7" s="22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 ht="16.5" thickBot="1" x14ac:dyDescent="0.3">
      <c r="A8" s="68"/>
      <c r="B8" s="68"/>
      <c r="C8" s="68"/>
      <c r="D8" s="68"/>
      <c r="E8" s="68"/>
      <c r="F8" s="68"/>
      <c r="G8" s="78"/>
      <c r="H8" s="75" t="s">
        <v>9</v>
      </c>
      <c r="I8" s="76"/>
      <c r="J8" s="75" t="s">
        <v>10</v>
      </c>
      <c r="K8" s="76"/>
      <c r="L8" s="75" t="s">
        <v>11</v>
      </c>
      <c r="M8" s="76"/>
      <c r="N8" s="75" t="s">
        <v>12</v>
      </c>
      <c r="O8" s="76"/>
      <c r="P8" s="75" t="s">
        <v>20</v>
      </c>
      <c r="Q8" s="76"/>
      <c r="R8" s="68"/>
      <c r="S8" s="22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ht="16.5" thickBot="1" x14ac:dyDescent="0.3">
      <c r="A9" s="69"/>
      <c r="B9" s="69"/>
      <c r="C9" s="69"/>
      <c r="D9" s="69"/>
      <c r="E9" s="69"/>
      <c r="F9" s="69"/>
      <c r="G9" s="79"/>
      <c r="H9" s="11" t="s">
        <v>3</v>
      </c>
      <c r="I9" s="11" t="s">
        <v>4</v>
      </c>
      <c r="J9" s="11" t="s">
        <v>3</v>
      </c>
      <c r="K9" s="11" t="s">
        <v>4</v>
      </c>
      <c r="L9" s="11" t="s">
        <v>3</v>
      </c>
      <c r="M9" s="11" t="s">
        <v>4</v>
      </c>
      <c r="N9" s="11" t="s">
        <v>3</v>
      </c>
      <c r="O9" s="11" t="s">
        <v>4</v>
      </c>
      <c r="P9" s="11" t="s">
        <v>3</v>
      </c>
      <c r="Q9" s="11" t="s">
        <v>4</v>
      </c>
      <c r="R9" s="69"/>
      <c r="S9" s="22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16.5" thickBot="1" x14ac:dyDescent="0.3">
      <c r="A10" s="11">
        <v>1</v>
      </c>
      <c r="B10" s="11">
        <f>A10+1</f>
        <v>2</v>
      </c>
      <c r="C10" s="11">
        <f t="shared" ref="C10:O10" si="0">B10+1</f>
        <v>3</v>
      </c>
      <c r="D10" s="11">
        <f t="shared" si="0"/>
        <v>4</v>
      </c>
      <c r="E10" s="11">
        <f t="shared" si="0"/>
        <v>5</v>
      </c>
      <c r="F10" s="11">
        <f t="shared" si="0"/>
        <v>6</v>
      </c>
      <c r="G10" s="33">
        <f t="shared" si="0"/>
        <v>7</v>
      </c>
      <c r="H10" s="11">
        <f t="shared" si="0"/>
        <v>8</v>
      </c>
      <c r="I10" s="11">
        <f t="shared" si="0"/>
        <v>9</v>
      </c>
      <c r="J10" s="11">
        <f t="shared" si="0"/>
        <v>10</v>
      </c>
      <c r="K10" s="11">
        <f t="shared" si="0"/>
        <v>11</v>
      </c>
      <c r="L10" s="11">
        <f t="shared" si="0"/>
        <v>12</v>
      </c>
      <c r="M10" s="11">
        <f t="shared" si="0"/>
        <v>13</v>
      </c>
      <c r="N10" s="11">
        <f t="shared" si="0"/>
        <v>14</v>
      </c>
      <c r="O10" s="11">
        <f t="shared" si="0"/>
        <v>15</v>
      </c>
      <c r="P10" s="11">
        <f t="shared" ref="P10" si="1">O10+1</f>
        <v>16</v>
      </c>
      <c r="Q10" s="11">
        <f t="shared" ref="Q10:R10" si="2">P10+1</f>
        <v>17</v>
      </c>
      <c r="R10" s="11">
        <f t="shared" si="2"/>
        <v>18</v>
      </c>
      <c r="S10" s="22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ht="32.25" customHeight="1" x14ac:dyDescent="0.25">
      <c r="A11" s="50">
        <v>1</v>
      </c>
      <c r="B11" s="65" t="s">
        <v>34</v>
      </c>
      <c r="C11" s="53" t="s">
        <v>22</v>
      </c>
      <c r="D11" s="42">
        <v>45300</v>
      </c>
      <c r="E11" s="46">
        <v>45654</v>
      </c>
      <c r="F11" s="46">
        <v>45300</v>
      </c>
      <c r="G11" s="40">
        <v>45654</v>
      </c>
      <c r="H11" s="38">
        <f>H13+H14</f>
        <v>1155.0999999999999</v>
      </c>
      <c r="I11" s="38">
        <f t="shared" ref="I11:P11" si="3">I13+I14</f>
        <v>1152.8999999999999</v>
      </c>
      <c r="J11" s="38">
        <f t="shared" si="3"/>
        <v>1871.5</v>
      </c>
      <c r="K11" s="38">
        <f t="shared" si="3"/>
        <v>1476.8</v>
      </c>
      <c r="L11" s="38">
        <f t="shared" si="3"/>
        <v>1782.3999999999999</v>
      </c>
      <c r="M11" s="38">
        <f t="shared" si="3"/>
        <v>2179.3000000000002</v>
      </c>
      <c r="N11" s="38">
        <f t="shared" si="3"/>
        <v>2545.4</v>
      </c>
      <c r="O11" s="38">
        <f t="shared" si="3"/>
        <v>2404.6999999999998</v>
      </c>
      <c r="P11" s="38">
        <f t="shared" si="3"/>
        <v>7354.4000000000005</v>
      </c>
      <c r="Q11" s="38">
        <f t="shared" ref="Q11" si="4">Q13+Q14</f>
        <v>7213.7000000000007</v>
      </c>
      <c r="R11" s="63"/>
      <c r="S11" s="22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ht="87.75" customHeight="1" thickBot="1" x14ac:dyDescent="0.3">
      <c r="A12" s="51"/>
      <c r="B12" s="66"/>
      <c r="C12" s="61"/>
      <c r="D12" s="49"/>
      <c r="E12" s="48"/>
      <c r="F12" s="48"/>
      <c r="G12" s="60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64"/>
      <c r="S12" s="22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6.5" thickBot="1" x14ac:dyDescent="0.3">
      <c r="A13" s="2"/>
      <c r="B13" s="2" t="s">
        <v>21</v>
      </c>
      <c r="C13" s="61"/>
      <c r="D13" s="49"/>
      <c r="E13" s="48"/>
      <c r="F13" s="48"/>
      <c r="G13" s="60"/>
      <c r="H13" s="13">
        <f>H18</f>
        <v>130</v>
      </c>
      <c r="I13" s="13">
        <f t="shared" ref="I13:O13" si="5">I18</f>
        <v>127.8</v>
      </c>
      <c r="J13" s="13">
        <f t="shared" si="5"/>
        <v>133.6</v>
      </c>
      <c r="K13" s="13">
        <f t="shared" si="5"/>
        <v>135.80000000000001</v>
      </c>
      <c r="L13" s="13">
        <f t="shared" si="5"/>
        <v>204.3</v>
      </c>
      <c r="M13" s="13">
        <f t="shared" si="5"/>
        <v>204.3</v>
      </c>
      <c r="N13" s="13">
        <f t="shared" si="5"/>
        <v>288.10000000000002</v>
      </c>
      <c r="O13" s="13">
        <f t="shared" si="5"/>
        <v>279.5</v>
      </c>
      <c r="P13" s="13">
        <f t="shared" ref="P13:Q16" si="6">H13+J13+L13+N13</f>
        <v>756</v>
      </c>
      <c r="Q13" s="13">
        <f t="shared" si="6"/>
        <v>747.40000000000009</v>
      </c>
      <c r="R13" s="3"/>
      <c r="S13" s="22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6.5" thickBot="1" x14ac:dyDescent="0.3">
      <c r="A14" s="2"/>
      <c r="B14" s="2" t="s">
        <v>18</v>
      </c>
      <c r="C14" s="54"/>
      <c r="D14" s="43"/>
      <c r="E14" s="47"/>
      <c r="F14" s="47"/>
      <c r="G14" s="41"/>
      <c r="H14" s="13">
        <f>H16</f>
        <v>1025.0999999999999</v>
      </c>
      <c r="I14" s="13">
        <f t="shared" ref="I14:O14" si="7">I16</f>
        <v>1025.0999999999999</v>
      </c>
      <c r="J14" s="13">
        <f t="shared" si="7"/>
        <v>1737.9</v>
      </c>
      <c r="K14" s="13">
        <f t="shared" si="7"/>
        <v>1341</v>
      </c>
      <c r="L14" s="13">
        <f t="shared" si="7"/>
        <v>1578.1</v>
      </c>
      <c r="M14" s="13">
        <f t="shared" si="7"/>
        <v>1975</v>
      </c>
      <c r="N14" s="13">
        <f t="shared" si="7"/>
        <v>2257.3000000000002</v>
      </c>
      <c r="O14" s="13">
        <f t="shared" si="7"/>
        <v>2125.1999999999998</v>
      </c>
      <c r="P14" s="13">
        <f t="shared" ref="P14:Q14" si="8">P16</f>
        <v>6598.4000000000005</v>
      </c>
      <c r="Q14" s="13">
        <f t="shared" si="8"/>
        <v>6466.3</v>
      </c>
      <c r="R14" s="3"/>
      <c r="S14" s="22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00.5" customHeight="1" thickBot="1" x14ac:dyDescent="0.3">
      <c r="A15" s="4" t="s">
        <v>23</v>
      </c>
      <c r="B15" s="2" t="s">
        <v>35</v>
      </c>
      <c r="C15" s="50" t="s">
        <v>22</v>
      </c>
      <c r="D15" s="42">
        <v>45300</v>
      </c>
      <c r="E15" s="46">
        <v>45654</v>
      </c>
      <c r="F15" s="42">
        <v>45300</v>
      </c>
      <c r="G15" s="42">
        <v>45654</v>
      </c>
      <c r="H15" s="14">
        <f>H16</f>
        <v>1025.0999999999999</v>
      </c>
      <c r="I15" s="14">
        <f t="shared" ref="I15:O15" si="9">I16</f>
        <v>1025.0999999999999</v>
      </c>
      <c r="J15" s="14">
        <f t="shared" si="9"/>
        <v>1737.9</v>
      </c>
      <c r="K15" s="14">
        <f t="shared" si="9"/>
        <v>1341</v>
      </c>
      <c r="L15" s="14">
        <f t="shared" si="9"/>
        <v>1578.1</v>
      </c>
      <c r="M15" s="14">
        <f t="shared" si="9"/>
        <v>1975</v>
      </c>
      <c r="N15" s="14">
        <f t="shared" si="9"/>
        <v>2257.3000000000002</v>
      </c>
      <c r="O15" s="14">
        <f t="shared" si="9"/>
        <v>2125.1999999999998</v>
      </c>
      <c r="P15" s="14">
        <f t="shared" ref="P15:Q20" si="10">H15+J15+L15+N15</f>
        <v>6598.4000000000005</v>
      </c>
      <c r="Q15" s="14">
        <f t="shared" si="10"/>
        <v>6466.3</v>
      </c>
      <c r="R15" s="15"/>
      <c r="S15" s="22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6.5" thickBot="1" x14ac:dyDescent="0.3">
      <c r="A16" s="2"/>
      <c r="B16" s="2" t="s">
        <v>24</v>
      </c>
      <c r="C16" s="51"/>
      <c r="D16" s="43"/>
      <c r="E16" s="47"/>
      <c r="F16" s="43"/>
      <c r="G16" s="43"/>
      <c r="H16" s="14">
        <v>1025.0999999999999</v>
      </c>
      <c r="I16" s="14">
        <v>1025.0999999999999</v>
      </c>
      <c r="J16" s="14">
        <v>1737.9</v>
      </c>
      <c r="K16" s="16">
        <v>1341</v>
      </c>
      <c r="L16" s="14">
        <v>1578.1</v>
      </c>
      <c r="M16" s="14">
        <v>1975</v>
      </c>
      <c r="N16" s="14">
        <v>2257.3000000000002</v>
      </c>
      <c r="O16" s="14">
        <v>2125.1999999999998</v>
      </c>
      <c r="P16" s="14">
        <f t="shared" si="6"/>
        <v>6598.4000000000005</v>
      </c>
      <c r="Q16" s="14">
        <f t="shared" si="10"/>
        <v>6466.3</v>
      </c>
      <c r="R16" s="15"/>
      <c r="S16" s="22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19.25" customHeight="1" thickBot="1" x14ac:dyDescent="0.3">
      <c r="A17" s="4" t="s">
        <v>25</v>
      </c>
      <c r="B17" s="2" t="s">
        <v>41</v>
      </c>
      <c r="C17" s="50" t="s">
        <v>22</v>
      </c>
      <c r="D17" s="42">
        <v>45300</v>
      </c>
      <c r="E17" s="46">
        <v>45654</v>
      </c>
      <c r="F17" s="46">
        <v>45300</v>
      </c>
      <c r="G17" s="46">
        <v>45654</v>
      </c>
      <c r="H17" s="14">
        <f t="shared" ref="H17:O17" si="11">H18</f>
        <v>130</v>
      </c>
      <c r="I17" s="14">
        <f t="shared" si="11"/>
        <v>127.8</v>
      </c>
      <c r="J17" s="14">
        <f t="shared" si="11"/>
        <v>133.6</v>
      </c>
      <c r="K17" s="14">
        <f t="shared" si="11"/>
        <v>135.80000000000001</v>
      </c>
      <c r="L17" s="14">
        <f t="shared" si="11"/>
        <v>204.3</v>
      </c>
      <c r="M17" s="14">
        <f t="shared" si="11"/>
        <v>204.3</v>
      </c>
      <c r="N17" s="14">
        <f t="shared" si="11"/>
        <v>288.10000000000002</v>
      </c>
      <c r="O17" s="14">
        <f t="shared" si="11"/>
        <v>279.5</v>
      </c>
      <c r="P17" s="14">
        <f>H17+J17+L17+N17</f>
        <v>756</v>
      </c>
      <c r="Q17" s="14">
        <f t="shared" si="10"/>
        <v>747.40000000000009</v>
      </c>
      <c r="R17" s="15"/>
      <c r="S17" s="22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6.5" thickBot="1" x14ac:dyDescent="0.3">
      <c r="A18" s="4"/>
      <c r="B18" s="2" t="s">
        <v>21</v>
      </c>
      <c r="C18" s="51"/>
      <c r="D18" s="43"/>
      <c r="E18" s="47"/>
      <c r="F18" s="47"/>
      <c r="G18" s="47"/>
      <c r="H18" s="14">
        <v>130</v>
      </c>
      <c r="I18" s="14">
        <v>127.8</v>
      </c>
      <c r="J18" s="14">
        <v>133.6</v>
      </c>
      <c r="K18" s="14">
        <v>135.80000000000001</v>
      </c>
      <c r="L18" s="14">
        <v>204.3</v>
      </c>
      <c r="M18" s="14">
        <v>204.3</v>
      </c>
      <c r="N18" s="14">
        <v>288.10000000000002</v>
      </c>
      <c r="O18" s="14">
        <v>279.5</v>
      </c>
      <c r="P18" s="14">
        <f>H18+J18+L18+N18</f>
        <v>756</v>
      </c>
      <c r="Q18" s="14">
        <f t="shared" si="10"/>
        <v>747.40000000000009</v>
      </c>
      <c r="R18" s="15"/>
      <c r="S18" s="22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3.75" customHeight="1" thickBot="1" x14ac:dyDescent="0.3">
      <c r="A19" s="4" t="s">
        <v>49</v>
      </c>
      <c r="B19" s="2" t="s">
        <v>31</v>
      </c>
      <c r="C19" s="50" t="s">
        <v>22</v>
      </c>
      <c r="D19" s="42">
        <v>45300</v>
      </c>
      <c r="E19" s="46">
        <v>45654</v>
      </c>
      <c r="F19" s="42">
        <v>45300</v>
      </c>
      <c r="G19" s="40" t="s">
        <v>60</v>
      </c>
      <c r="H19" s="14">
        <f>H20</f>
        <v>0</v>
      </c>
      <c r="I19" s="14">
        <f t="shared" ref="I19:O19" si="12">I20</f>
        <v>0</v>
      </c>
      <c r="J19" s="14">
        <f t="shared" si="12"/>
        <v>0</v>
      </c>
      <c r="K19" s="14">
        <f t="shared" si="12"/>
        <v>0</v>
      </c>
      <c r="L19" s="14">
        <f t="shared" si="12"/>
        <v>1962</v>
      </c>
      <c r="M19" s="14">
        <f t="shared" si="12"/>
        <v>1962</v>
      </c>
      <c r="N19" s="14">
        <f t="shared" si="12"/>
        <v>2938</v>
      </c>
      <c r="O19" s="14">
        <f t="shared" si="12"/>
        <v>2938</v>
      </c>
      <c r="P19" s="14">
        <f>H19+J19+L19+N19</f>
        <v>4900</v>
      </c>
      <c r="Q19" s="14">
        <f t="shared" si="10"/>
        <v>4900</v>
      </c>
      <c r="R19" s="15"/>
      <c r="S19" s="22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6.5" thickBot="1" x14ac:dyDescent="0.3">
      <c r="A20" s="4"/>
      <c r="B20" s="2" t="s">
        <v>21</v>
      </c>
      <c r="C20" s="51"/>
      <c r="D20" s="43"/>
      <c r="E20" s="47"/>
      <c r="F20" s="43"/>
      <c r="G20" s="41"/>
      <c r="H20" s="14">
        <f>H22</f>
        <v>0</v>
      </c>
      <c r="I20" s="14">
        <f t="shared" ref="I20:O20" si="13">I22</f>
        <v>0</v>
      </c>
      <c r="J20" s="14">
        <f t="shared" si="13"/>
        <v>0</v>
      </c>
      <c r="K20" s="14">
        <f t="shared" si="13"/>
        <v>0</v>
      </c>
      <c r="L20" s="14">
        <f t="shared" si="13"/>
        <v>1962</v>
      </c>
      <c r="M20" s="14">
        <f t="shared" si="13"/>
        <v>1962</v>
      </c>
      <c r="N20" s="14">
        <f t="shared" si="13"/>
        <v>2938</v>
      </c>
      <c r="O20" s="14">
        <f t="shared" si="13"/>
        <v>2938</v>
      </c>
      <c r="P20" s="14">
        <f>H20+J20+L20+N20</f>
        <v>4900</v>
      </c>
      <c r="Q20" s="14">
        <f t="shared" si="10"/>
        <v>4900</v>
      </c>
      <c r="R20" s="15"/>
      <c r="S20" s="22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363" customHeight="1" thickBot="1" x14ac:dyDescent="0.3">
      <c r="A21" s="4" t="s">
        <v>50</v>
      </c>
      <c r="B21" s="6" t="s">
        <v>37</v>
      </c>
      <c r="C21" s="50" t="s">
        <v>22</v>
      </c>
      <c r="D21" s="42">
        <v>45300</v>
      </c>
      <c r="E21" s="46">
        <v>45654</v>
      </c>
      <c r="F21" s="42">
        <v>45300</v>
      </c>
      <c r="G21" s="40" t="s">
        <v>60</v>
      </c>
      <c r="H21" s="14">
        <f>H22</f>
        <v>0</v>
      </c>
      <c r="I21" s="14">
        <f t="shared" ref="I21:O21" si="14">I22</f>
        <v>0</v>
      </c>
      <c r="J21" s="14">
        <f t="shared" si="14"/>
        <v>0</v>
      </c>
      <c r="K21" s="14">
        <f t="shared" si="14"/>
        <v>0</v>
      </c>
      <c r="L21" s="14">
        <f t="shared" si="14"/>
        <v>1962</v>
      </c>
      <c r="M21" s="14">
        <f t="shared" si="14"/>
        <v>1962</v>
      </c>
      <c r="N21" s="14">
        <f t="shared" si="14"/>
        <v>2938</v>
      </c>
      <c r="O21" s="14">
        <f t="shared" si="14"/>
        <v>2938</v>
      </c>
      <c r="P21" s="14">
        <f t="shared" ref="P21:P22" si="15">H21+J21+L21+N21</f>
        <v>4900</v>
      </c>
      <c r="Q21" s="14">
        <f t="shared" ref="Q21:Q22" si="16">I21+K21+M21+O21</f>
        <v>4900</v>
      </c>
      <c r="R21" s="15"/>
      <c r="S21" s="22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ht="16.5" thickBot="1" x14ac:dyDescent="0.3">
      <c r="A22" s="4"/>
      <c r="B22" s="2" t="s">
        <v>21</v>
      </c>
      <c r="C22" s="51"/>
      <c r="D22" s="43"/>
      <c r="E22" s="47"/>
      <c r="F22" s="43"/>
      <c r="G22" s="41"/>
      <c r="H22" s="14">
        <v>0</v>
      </c>
      <c r="I22" s="14">
        <v>0</v>
      </c>
      <c r="J22" s="14">
        <v>0</v>
      </c>
      <c r="K22" s="14">
        <v>0</v>
      </c>
      <c r="L22" s="14">
        <v>1962</v>
      </c>
      <c r="M22" s="14">
        <v>1962</v>
      </c>
      <c r="N22" s="14">
        <v>2938</v>
      </c>
      <c r="O22" s="14">
        <v>2938</v>
      </c>
      <c r="P22" s="14">
        <f t="shared" si="15"/>
        <v>4900</v>
      </c>
      <c r="Q22" s="14">
        <f t="shared" si="16"/>
        <v>4900</v>
      </c>
      <c r="R22" s="15"/>
      <c r="S22" s="22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ht="126.75" hidden="1" thickBot="1" x14ac:dyDescent="0.3">
      <c r="A23" s="4" t="s">
        <v>26</v>
      </c>
      <c r="B23" s="2" t="s">
        <v>32</v>
      </c>
      <c r="C23" s="5" t="s">
        <v>22</v>
      </c>
      <c r="D23" s="7" t="s">
        <v>28</v>
      </c>
      <c r="E23" s="8" t="s">
        <v>28</v>
      </c>
      <c r="F23" s="7" t="s">
        <v>28</v>
      </c>
      <c r="G23" s="37"/>
      <c r="H23" s="14" t="s">
        <v>28</v>
      </c>
      <c r="I23" s="14" t="s">
        <v>28</v>
      </c>
      <c r="J23" s="14" t="s">
        <v>28</v>
      </c>
      <c r="K23" s="14" t="s">
        <v>28</v>
      </c>
      <c r="L23" s="14" t="s">
        <v>28</v>
      </c>
      <c r="M23" s="14" t="s">
        <v>28</v>
      </c>
      <c r="N23" s="14" t="s">
        <v>28</v>
      </c>
      <c r="O23" s="14" t="s">
        <v>28</v>
      </c>
      <c r="P23" s="14" t="s">
        <v>28</v>
      </c>
      <c r="Q23" s="14" t="s">
        <v>28</v>
      </c>
      <c r="R23" s="15"/>
      <c r="S23" s="22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142.5" thickBot="1" x14ac:dyDescent="0.3">
      <c r="A24" s="4" t="s">
        <v>51</v>
      </c>
      <c r="B24" s="2" t="s">
        <v>33</v>
      </c>
      <c r="C24" s="53" t="s">
        <v>22</v>
      </c>
      <c r="D24" s="42">
        <v>45300</v>
      </c>
      <c r="E24" s="46">
        <v>45654</v>
      </c>
      <c r="F24" s="42">
        <v>45300</v>
      </c>
      <c r="G24" s="40" t="s">
        <v>61</v>
      </c>
      <c r="H24" s="14">
        <f>H25</f>
        <v>0</v>
      </c>
      <c r="I24" s="14">
        <f t="shared" ref="I24:O24" si="17">I25</f>
        <v>0</v>
      </c>
      <c r="J24" s="14">
        <f>J25</f>
        <v>0</v>
      </c>
      <c r="K24" s="14">
        <f t="shared" si="17"/>
        <v>0</v>
      </c>
      <c r="L24" s="14">
        <f t="shared" si="17"/>
        <v>0</v>
      </c>
      <c r="M24" s="14">
        <f t="shared" si="17"/>
        <v>0</v>
      </c>
      <c r="N24" s="14">
        <f t="shared" si="17"/>
        <v>1979.3</v>
      </c>
      <c r="O24" s="14">
        <f t="shared" si="17"/>
        <v>1946.9</v>
      </c>
      <c r="P24" s="14">
        <f t="shared" ref="P24:Q27" si="18">H24+J24+L24+N24</f>
        <v>1979.3</v>
      </c>
      <c r="Q24" s="14">
        <f t="shared" si="18"/>
        <v>1946.9</v>
      </c>
      <c r="R24" s="17"/>
      <c r="S24" s="22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16.5" thickBot="1" x14ac:dyDescent="0.3">
      <c r="A25" s="4"/>
      <c r="B25" s="2" t="s">
        <v>21</v>
      </c>
      <c r="C25" s="54"/>
      <c r="D25" s="43"/>
      <c r="E25" s="47"/>
      <c r="F25" s="43"/>
      <c r="G25" s="41"/>
      <c r="H25" s="14">
        <f>H27</f>
        <v>0</v>
      </c>
      <c r="I25" s="14">
        <f t="shared" ref="I25:O25" si="19">I27</f>
        <v>0</v>
      </c>
      <c r="J25" s="14">
        <f t="shared" si="19"/>
        <v>0</v>
      </c>
      <c r="K25" s="14">
        <f t="shared" si="19"/>
        <v>0</v>
      </c>
      <c r="L25" s="14">
        <f t="shared" si="19"/>
        <v>0</v>
      </c>
      <c r="M25" s="14">
        <f t="shared" si="19"/>
        <v>0</v>
      </c>
      <c r="N25" s="14">
        <v>1979.3</v>
      </c>
      <c r="O25" s="14">
        <f t="shared" si="19"/>
        <v>1946.9</v>
      </c>
      <c r="P25" s="14">
        <f t="shared" si="18"/>
        <v>1979.3</v>
      </c>
      <c r="Q25" s="14">
        <f t="shared" si="18"/>
        <v>1946.9</v>
      </c>
      <c r="R25" s="15"/>
      <c r="S25" s="22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ht="294" customHeight="1" thickBot="1" x14ac:dyDescent="0.3">
      <c r="A26" s="44" t="s">
        <v>52</v>
      </c>
      <c r="B26" s="2" t="s">
        <v>38</v>
      </c>
      <c r="C26" s="50" t="s">
        <v>22</v>
      </c>
      <c r="D26" s="42">
        <v>45300</v>
      </c>
      <c r="E26" s="46">
        <v>45654</v>
      </c>
      <c r="F26" s="44" t="s">
        <v>42</v>
      </c>
      <c r="G26" s="40" t="s">
        <v>61</v>
      </c>
      <c r="H26" s="14">
        <f>H27</f>
        <v>0</v>
      </c>
      <c r="I26" s="14">
        <f t="shared" ref="I26:O26" si="20">I27</f>
        <v>0</v>
      </c>
      <c r="J26" s="14">
        <f t="shared" si="20"/>
        <v>0</v>
      </c>
      <c r="K26" s="14">
        <f t="shared" si="20"/>
        <v>0</v>
      </c>
      <c r="L26" s="14">
        <f t="shared" si="20"/>
        <v>0</v>
      </c>
      <c r="M26" s="14">
        <f t="shared" si="20"/>
        <v>0</v>
      </c>
      <c r="N26" s="14">
        <f t="shared" si="20"/>
        <v>1979.3</v>
      </c>
      <c r="O26" s="14">
        <f t="shared" si="20"/>
        <v>1946.9</v>
      </c>
      <c r="P26" s="14">
        <f t="shared" si="18"/>
        <v>1979.3</v>
      </c>
      <c r="Q26" s="14">
        <f t="shared" si="18"/>
        <v>1946.9</v>
      </c>
      <c r="R26" s="15"/>
      <c r="S26" s="22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16.5" thickBot="1" x14ac:dyDescent="0.3">
      <c r="A27" s="45"/>
      <c r="B27" s="2" t="s">
        <v>21</v>
      </c>
      <c r="C27" s="51"/>
      <c r="D27" s="43"/>
      <c r="E27" s="47"/>
      <c r="F27" s="45"/>
      <c r="G27" s="41"/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1979.3</v>
      </c>
      <c r="O27" s="14">
        <v>1946.9</v>
      </c>
      <c r="P27" s="14">
        <f t="shared" si="18"/>
        <v>1979.3</v>
      </c>
      <c r="Q27" s="14">
        <f t="shared" si="18"/>
        <v>1946.9</v>
      </c>
      <c r="R27" s="15"/>
      <c r="S27" s="22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ht="99.75" customHeight="1" thickBot="1" x14ac:dyDescent="0.3">
      <c r="A28" s="1" t="s">
        <v>48</v>
      </c>
      <c r="B28" s="2" t="s">
        <v>36</v>
      </c>
      <c r="C28" s="50" t="s">
        <v>22</v>
      </c>
      <c r="D28" s="42">
        <v>45300</v>
      </c>
      <c r="E28" s="46">
        <v>45654</v>
      </c>
      <c r="F28" s="42">
        <v>45300</v>
      </c>
      <c r="G28" s="42"/>
      <c r="H28" s="13">
        <f>H29</f>
        <v>0</v>
      </c>
      <c r="I28" s="13">
        <f t="shared" ref="I28:O28" si="21">I29</f>
        <v>0</v>
      </c>
      <c r="J28" s="13">
        <f t="shared" si="21"/>
        <v>0</v>
      </c>
      <c r="K28" s="13">
        <f t="shared" si="21"/>
        <v>0</v>
      </c>
      <c r="L28" s="13">
        <f t="shared" si="21"/>
        <v>0</v>
      </c>
      <c r="M28" s="13">
        <f t="shared" si="21"/>
        <v>0</v>
      </c>
      <c r="N28" s="13">
        <f t="shared" si="21"/>
        <v>200</v>
      </c>
      <c r="O28" s="13">
        <f t="shared" si="21"/>
        <v>0</v>
      </c>
      <c r="P28" s="13">
        <f>H28+J28+L28+N28</f>
        <v>200</v>
      </c>
      <c r="Q28" s="13">
        <f>I28+K28+M28+O28</f>
        <v>0</v>
      </c>
      <c r="R28" s="12"/>
      <c r="S28" s="22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ht="16.5" thickBot="1" x14ac:dyDescent="0.3">
      <c r="A29" s="2"/>
      <c r="B29" s="2" t="s">
        <v>24</v>
      </c>
      <c r="C29" s="52"/>
      <c r="D29" s="49"/>
      <c r="E29" s="48"/>
      <c r="F29" s="49"/>
      <c r="G29" s="49"/>
      <c r="H29" s="13">
        <f>H31</f>
        <v>0</v>
      </c>
      <c r="I29" s="13">
        <f t="shared" ref="I29:O29" si="22">I31</f>
        <v>0</v>
      </c>
      <c r="J29" s="13">
        <f t="shared" si="22"/>
        <v>0</v>
      </c>
      <c r="K29" s="13">
        <f t="shared" si="22"/>
        <v>0</v>
      </c>
      <c r="L29" s="13">
        <f t="shared" si="22"/>
        <v>0</v>
      </c>
      <c r="M29" s="13">
        <f t="shared" si="22"/>
        <v>0</v>
      </c>
      <c r="N29" s="13">
        <f t="shared" si="22"/>
        <v>200</v>
      </c>
      <c r="O29" s="13">
        <f t="shared" si="22"/>
        <v>0</v>
      </c>
      <c r="P29" s="13">
        <f t="shared" ref="P29:P31" si="23">H29+J29+L29+N29</f>
        <v>200</v>
      </c>
      <c r="Q29" s="13">
        <f t="shared" ref="Q29:Q31" si="24">I29+K29+M29+O29</f>
        <v>0</v>
      </c>
      <c r="R29" s="3"/>
      <c r="S29" s="22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ht="138" customHeight="1" thickBot="1" x14ac:dyDescent="0.3">
      <c r="A30" s="23" t="s">
        <v>27</v>
      </c>
      <c r="B30" s="2" t="s">
        <v>39</v>
      </c>
      <c r="C30" s="52"/>
      <c r="D30" s="49"/>
      <c r="E30" s="48"/>
      <c r="F30" s="49"/>
      <c r="G30" s="49"/>
      <c r="H30" s="13">
        <f>H31</f>
        <v>0</v>
      </c>
      <c r="I30" s="13">
        <f t="shared" ref="I30:O30" si="25">I31</f>
        <v>0</v>
      </c>
      <c r="J30" s="13">
        <f t="shared" si="25"/>
        <v>0</v>
      </c>
      <c r="K30" s="13">
        <f t="shared" si="25"/>
        <v>0</v>
      </c>
      <c r="L30" s="13">
        <f t="shared" si="25"/>
        <v>0</v>
      </c>
      <c r="M30" s="13">
        <f t="shared" si="25"/>
        <v>0</v>
      </c>
      <c r="N30" s="13">
        <f t="shared" si="25"/>
        <v>200</v>
      </c>
      <c r="O30" s="13">
        <f t="shared" si="25"/>
        <v>0</v>
      </c>
      <c r="P30" s="13">
        <f t="shared" si="23"/>
        <v>200</v>
      </c>
      <c r="Q30" s="13">
        <f t="shared" si="24"/>
        <v>0</v>
      </c>
      <c r="R30" s="5" t="s">
        <v>56</v>
      </c>
      <c r="S30" s="22"/>
      <c r="T30" s="30"/>
      <c r="U30" s="5"/>
      <c r="V30" s="30"/>
      <c r="W30" s="30"/>
      <c r="X30" s="30"/>
      <c r="Y30" s="30"/>
      <c r="Z30" s="30"/>
      <c r="AA30" s="30"/>
      <c r="AB30" s="30"/>
      <c r="AC30" s="30"/>
    </row>
    <row r="31" spans="1:29" ht="16.5" thickBot="1" x14ac:dyDescent="0.3">
      <c r="A31" s="23"/>
      <c r="B31" s="2" t="s">
        <v>24</v>
      </c>
      <c r="C31" s="52"/>
      <c r="D31" s="43"/>
      <c r="E31" s="47"/>
      <c r="F31" s="43"/>
      <c r="G31" s="43"/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200</v>
      </c>
      <c r="O31" s="13">
        <v>0</v>
      </c>
      <c r="P31" s="13">
        <f t="shared" si="23"/>
        <v>200</v>
      </c>
      <c r="Q31" s="13">
        <f t="shared" si="24"/>
        <v>0</v>
      </c>
      <c r="R31" s="3"/>
      <c r="S31" s="22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ht="84" customHeight="1" thickBot="1" x14ac:dyDescent="0.3">
      <c r="A32" s="23" t="s">
        <v>53</v>
      </c>
      <c r="B32" s="2" t="s">
        <v>54</v>
      </c>
      <c r="C32" s="51"/>
      <c r="D32" s="35" t="s">
        <v>5</v>
      </c>
      <c r="E32" s="24">
        <v>45618</v>
      </c>
      <c r="F32" s="8" t="s">
        <v>5</v>
      </c>
      <c r="G32" s="18"/>
      <c r="H32" s="13" t="s">
        <v>5</v>
      </c>
      <c r="I32" s="13" t="s">
        <v>5</v>
      </c>
      <c r="J32" s="13" t="s">
        <v>5</v>
      </c>
      <c r="K32" s="13" t="s">
        <v>5</v>
      </c>
      <c r="L32" s="13" t="s">
        <v>5</v>
      </c>
      <c r="M32" s="13" t="s">
        <v>5</v>
      </c>
      <c r="N32" s="13" t="s">
        <v>5</v>
      </c>
      <c r="O32" s="13" t="s">
        <v>5</v>
      </c>
      <c r="P32" s="13" t="s">
        <v>5</v>
      </c>
      <c r="Q32" s="13" t="s">
        <v>5</v>
      </c>
      <c r="R32" s="5" t="s">
        <v>56</v>
      </c>
      <c r="S32" s="22"/>
      <c r="T32" s="30"/>
      <c r="U32" s="30"/>
      <c r="V32" s="25"/>
      <c r="W32" s="30"/>
      <c r="X32" s="30"/>
      <c r="Y32" s="30"/>
      <c r="Z32" s="30"/>
      <c r="AA32" s="30"/>
      <c r="AB32" s="30"/>
      <c r="AC32" s="30"/>
    </row>
    <row r="33" spans="1:29" ht="67.5" customHeight="1" thickBot="1" x14ac:dyDescent="0.3">
      <c r="A33" s="2"/>
      <c r="B33" s="9" t="s">
        <v>19</v>
      </c>
      <c r="C33" s="1" t="s">
        <v>5</v>
      </c>
      <c r="D33" s="1" t="s">
        <v>5</v>
      </c>
      <c r="E33" s="1" t="s">
        <v>5</v>
      </c>
      <c r="F33" s="1" t="s">
        <v>5</v>
      </c>
      <c r="G33" s="10" t="s">
        <v>5</v>
      </c>
      <c r="H33" s="13">
        <f>H34+H35+H36</f>
        <v>1155.0999999999999</v>
      </c>
      <c r="I33" s="13">
        <f t="shared" ref="I33:O33" si="26">I34+I35+I36</f>
        <v>1152.8999999999999</v>
      </c>
      <c r="J33" s="13">
        <f t="shared" si="26"/>
        <v>1871.5</v>
      </c>
      <c r="K33" s="13">
        <f t="shared" si="26"/>
        <v>1476.8</v>
      </c>
      <c r="L33" s="13">
        <f t="shared" si="26"/>
        <v>3744.4</v>
      </c>
      <c r="M33" s="13">
        <f t="shared" si="26"/>
        <v>4141.3</v>
      </c>
      <c r="N33" s="13">
        <f t="shared" si="26"/>
        <v>7662.7</v>
      </c>
      <c r="O33" s="13">
        <f t="shared" si="26"/>
        <v>7289.5999999999995</v>
      </c>
      <c r="P33" s="13">
        <f t="shared" ref="P33:Q36" si="27">H33+J33+L33+N33</f>
        <v>14433.7</v>
      </c>
      <c r="Q33" s="13">
        <f t="shared" si="27"/>
        <v>14060.599999999999</v>
      </c>
      <c r="R33" s="1" t="s">
        <v>5</v>
      </c>
      <c r="S33" s="26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ht="16.5" thickBot="1" x14ac:dyDescent="0.3">
      <c r="A34" s="2"/>
      <c r="B34" s="2" t="s">
        <v>16</v>
      </c>
      <c r="C34" s="1" t="s">
        <v>5</v>
      </c>
      <c r="D34" s="1" t="s">
        <v>5</v>
      </c>
      <c r="E34" s="1" t="s">
        <v>5</v>
      </c>
      <c r="F34" s="1" t="s">
        <v>5</v>
      </c>
      <c r="G34" s="10" t="s">
        <v>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f t="shared" si="27"/>
        <v>0</v>
      </c>
      <c r="Q34" s="13">
        <f t="shared" ref="Q34" si="28">I34+K34+M34+O34</f>
        <v>0</v>
      </c>
      <c r="R34" s="1" t="s">
        <v>5</v>
      </c>
      <c r="S34" s="26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ht="16.5" thickBot="1" x14ac:dyDescent="0.3">
      <c r="A35" s="2"/>
      <c r="B35" s="2" t="s">
        <v>17</v>
      </c>
      <c r="C35" s="1" t="s">
        <v>5</v>
      </c>
      <c r="D35" s="1" t="s">
        <v>5</v>
      </c>
      <c r="E35" s="1" t="s">
        <v>5</v>
      </c>
      <c r="F35" s="1" t="s">
        <v>5</v>
      </c>
      <c r="G35" s="10" t="s">
        <v>5</v>
      </c>
      <c r="H35" s="13">
        <f t="shared" ref="H35:O35" si="29">H13+H20+H25</f>
        <v>130</v>
      </c>
      <c r="I35" s="13">
        <f t="shared" si="29"/>
        <v>127.8</v>
      </c>
      <c r="J35" s="13">
        <f t="shared" si="29"/>
        <v>133.6</v>
      </c>
      <c r="K35" s="13">
        <f t="shared" si="29"/>
        <v>135.80000000000001</v>
      </c>
      <c r="L35" s="13">
        <f t="shared" si="29"/>
        <v>2166.3000000000002</v>
      </c>
      <c r="M35" s="13">
        <f t="shared" si="29"/>
        <v>2166.3000000000002</v>
      </c>
      <c r="N35" s="13">
        <f t="shared" si="29"/>
        <v>5205.3999999999996</v>
      </c>
      <c r="O35" s="13">
        <f t="shared" si="29"/>
        <v>5164.3999999999996</v>
      </c>
      <c r="P35" s="13">
        <f t="shared" si="27"/>
        <v>7635.2999999999993</v>
      </c>
      <c r="Q35" s="13">
        <f t="shared" si="27"/>
        <v>7594.2999999999993</v>
      </c>
      <c r="R35" s="1" t="s">
        <v>5</v>
      </c>
      <c r="S35" s="26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ht="16.5" thickBot="1" x14ac:dyDescent="0.3">
      <c r="A36" s="2"/>
      <c r="B36" s="2" t="s">
        <v>18</v>
      </c>
      <c r="C36" s="1" t="s">
        <v>5</v>
      </c>
      <c r="D36" s="1" t="s">
        <v>5</v>
      </c>
      <c r="E36" s="1" t="s">
        <v>5</v>
      </c>
      <c r="F36" s="1" t="s">
        <v>5</v>
      </c>
      <c r="G36" s="10" t="s">
        <v>5</v>
      </c>
      <c r="H36" s="13">
        <f t="shared" ref="H36:O36" si="30">H14+H29</f>
        <v>1025.0999999999999</v>
      </c>
      <c r="I36" s="13">
        <f t="shared" si="30"/>
        <v>1025.0999999999999</v>
      </c>
      <c r="J36" s="13">
        <f t="shared" si="30"/>
        <v>1737.9</v>
      </c>
      <c r="K36" s="13">
        <f t="shared" si="30"/>
        <v>1341</v>
      </c>
      <c r="L36" s="13">
        <f t="shared" si="30"/>
        <v>1578.1</v>
      </c>
      <c r="M36" s="13">
        <f t="shared" si="30"/>
        <v>1975</v>
      </c>
      <c r="N36" s="13">
        <f t="shared" si="30"/>
        <v>2457.3000000000002</v>
      </c>
      <c r="O36" s="13">
        <f t="shared" si="30"/>
        <v>2125.1999999999998</v>
      </c>
      <c r="P36" s="13">
        <f t="shared" si="27"/>
        <v>6798.4000000000005</v>
      </c>
      <c r="Q36" s="13">
        <f t="shared" si="27"/>
        <v>6466.3</v>
      </c>
      <c r="R36" s="1" t="s">
        <v>5</v>
      </c>
      <c r="S36" s="26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ht="18.7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0"/>
    </row>
    <row r="38" spans="1:29" ht="63" customHeight="1" x14ac:dyDescent="0.25">
      <c r="A38" s="27"/>
      <c r="B38" s="55" t="s">
        <v>40</v>
      </c>
      <c r="C38" s="55"/>
      <c r="D38" s="27"/>
      <c r="E38" s="28"/>
      <c r="F38" s="28"/>
      <c r="G38" s="28"/>
      <c r="H38" s="28"/>
      <c r="I38" s="28"/>
      <c r="J38" s="28"/>
      <c r="K38" s="28"/>
      <c r="L38" s="28"/>
      <c r="M38" s="28"/>
      <c r="N38" s="59" t="s">
        <v>29</v>
      </c>
      <c r="O38" s="59"/>
      <c r="P38" s="59"/>
      <c r="Q38" s="59"/>
      <c r="R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0"/>
    </row>
    <row r="39" spans="1:29" ht="18.75" customHeight="1" x14ac:dyDescent="0.25">
      <c r="A39" s="27"/>
      <c r="B39" s="27"/>
      <c r="C39" s="27"/>
      <c r="D39" s="27"/>
      <c r="E39" s="36"/>
      <c r="F39" s="27"/>
      <c r="G39" s="27"/>
      <c r="H39" s="27"/>
      <c r="I39" s="27"/>
      <c r="J39" s="27"/>
      <c r="K39" s="27"/>
      <c r="L39" s="27"/>
      <c r="M39" s="27"/>
      <c r="N39" s="27"/>
      <c r="O39" s="58"/>
      <c r="P39" s="58"/>
      <c r="Q39" s="58"/>
      <c r="R39" s="58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0"/>
    </row>
    <row r="40" spans="1:29" ht="22.5" x14ac:dyDescent="0.25">
      <c r="A40" s="27"/>
      <c r="B40" s="29" t="s">
        <v>44</v>
      </c>
      <c r="C40" s="27"/>
      <c r="D40" s="27"/>
      <c r="E40" s="27" t="s">
        <v>43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0"/>
    </row>
    <row r="41" spans="1:29" ht="18.75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0"/>
    </row>
    <row r="42" spans="1:29" ht="34.5" customHeight="1" x14ac:dyDescent="0.25">
      <c r="A42" s="57" t="s">
        <v>57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0"/>
    </row>
    <row r="43" spans="1:29" ht="31.5" customHeight="1" x14ac:dyDescent="0.25">
      <c r="A43" s="57" t="s">
        <v>58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0"/>
    </row>
    <row r="44" spans="1:29" ht="34.5" customHeight="1" x14ac:dyDescent="0.25">
      <c r="A44" s="57" t="s">
        <v>59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0"/>
    </row>
    <row r="45" spans="1:29" ht="15.75" x14ac:dyDescent="0.25">
      <c r="A45" s="30"/>
      <c r="B45" s="72"/>
      <c r="C45" s="72"/>
      <c r="D45" s="30"/>
      <c r="E45" s="30"/>
      <c r="F45" s="3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30"/>
      <c r="S45" s="20"/>
      <c r="T45" s="20"/>
      <c r="U45" s="20"/>
      <c r="V45" s="30"/>
      <c r="W45" s="20"/>
      <c r="X45" s="20"/>
      <c r="Y45" s="20"/>
      <c r="Z45" s="20"/>
      <c r="AA45" s="20"/>
      <c r="AB45" s="20"/>
      <c r="AC45" s="20"/>
    </row>
    <row r="46" spans="1:29" ht="15.75" x14ac:dyDescent="0.25">
      <c r="A46" s="30"/>
      <c r="B46" s="72"/>
      <c r="C46" s="72"/>
      <c r="D46" s="30"/>
      <c r="E46" s="30"/>
      <c r="F46" s="30"/>
      <c r="G46" s="72"/>
      <c r="H46" s="72"/>
      <c r="I46" s="34"/>
      <c r="J46" s="34"/>
      <c r="K46" s="34"/>
      <c r="L46" s="34"/>
      <c r="M46" s="34"/>
      <c r="N46" s="34"/>
      <c r="O46" s="34"/>
      <c r="P46" s="34"/>
      <c r="Q46" s="34"/>
      <c r="R46" s="30"/>
      <c r="S46" s="34"/>
      <c r="T46" s="34"/>
      <c r="U46" s="34"/>
      <c r="V46" s="30"/>
      <c r="W46" s="34"/>
      <c r="X46" s="34"/>
      <c r="Y46" s="34"/>
      <c r="Z46" s="34"/>
      <c r="AA46" s="34"/>
      <c r="AB46" s="34"/>
      <c r="AC46" s="34"/>
    </row>
  </sheetData>
  <mergeCells count="85">
    <mergeCell ref="H1:R1"/>
    <mergeCell ref="B1:C1"/>
    <mergeCell ref="A4:R4"/>
    <mergeCell ref="R7:R9"/>
    <mergeCell ref="H8:I8"/>
    <mergeCell ref="J8:K8"/>
    <mergeCell ref="L8:M8"/>
    <mergeCell ref="N8:O8"/>
    <mergeCell ref="C7:C9"/>
    <mergeCell ref="D7:D9"/>
    <mergeCell ref="E7:E9"/>
    <mergeCell ref="F7:F9"/>
    <mergeCell ref="G7:G9"/>
    <mergeCell ref="H7:Q7"/>
    <mergeCell ref="P8:Q8"/>
    <mergeCell ref="B46:C46"/>
    <mergeCell ref="G46:H46"/>
    <mergeCell ref="A43:R43"/>
    <mergeCell ref="A44:R44"/>
    <mergeCell ref="B45:C45"/>
    <mergeCell ref="A26:A27"/>
    <mergeCell ref="A2:R2"/>
    <mergeCell ref="A3:R3"/>
    <mergeCell ref="C19:C20"/>
    <mergeCell ref="D19:D20"/>
    <mergeCell ref="E19:E20"/>
    <mergeCell ref="F19:F20"/>
    <mergeCell ref="G19:G20"/>
    <mergeCell ref="R11:R12"/>
    <mergeCell ref="K11:K12"/>
    <mergeCell ref="A11:A12"/>
    <mergeCell ref="B11:B12"/>
    <mergeCell ref="A7:A9"/>
    <mergeCell ref="A5:R5"/>
    <mergeCell ref="A6:R6"/>
    <mergeCell ref="B7:B9"/>
    <mergeCell ref="B38:C38"/>
    <mergeCell ref="A37:R37"/>
    <mergeCell ref="H11:H12"/>
    <mergeCell ref="C17:C18"/>
    <mergeCell ref="A42:R42"/>
    <mergeCell ref="O39:R39"/>
    <mergeCell ref="N38:R38"/>
    <mergeCell ref="G11:G14"/>
    <mergeCell ref="P11:P12"/>
    <mergeCell ref="Q11:Q12"/>
    <mergeCell ref="C11:C14"/>
    <mergeCell ref="I11:I12"/>
    <mergeCell ref="J11:J12"/>
    <mergeCell ref="D11:D14"/>
    <mergeCell ref="F11:F14"/>
    <mergeCell ref="L11:L12"/>
    <mergeCell ref="C28:C32"/>
    <mergeCell ref="C26:C27"/>
    <mergeCell ref="D26:D27"/>
    <mergeCell ref="E26:E27"/>
    <mergeCell ref="C24:C25"/>
    <mergeCell ref="D24:D25"/>
    <mergeCell ref="E24:E25"/>
    <mergeCell ref="D28:D31"/>
    <mergeCell ref="E28:E31"/>
    <mergeCell ref="C15:C16"/>
    <mergeCell ref="F24:F25"/>
    <mergeCell ref="C21:C22"/>
    <mergeCell ref="D21:D22"/>
    <mergeCell ref="E21:E22"/>
    <mergeCell ref="D17:D18"/>
    <mergeCell ref="E17:E18"/>
    <mergeCell ref="F17:F18"/>
    <mergeCell ref="E11:E14"/>
    <mergeCell ref="F28:F31"/>
    <mergeCell ref="N11:N12"/>
    <mergeCell ref="G28:G31"/>
    <mergeCell ref="D15:D16"/>
    <mergeCell ref="E15:E16"/>
    <mergeCell ref="O11:O12"/>
    <mergeCell ref="G26:G27"/>
    <mergeCell ref="F21:F22"/>
    <mergeCell ref="G21:G22"/>
    <mergeCell ref="F15:F16"/>
    <mergeCell ref="G15:G16"/>
    <mergeCell ref="F26:F27"/>
    <mergeCell ref="M11:M12"/>
    <mergeCell ref="G17:G18"/>
    <mergeCell ref="G24:G25"/>
  </mergeCells>
  <pageMargins left="0.25" right="0.25" top="0.75" bottom="0.75" header="0.3" footer="0.3"/>
  <pageSetup paperSize="9" scale="5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2025-01-24T12:27:31Z</cp:lastPrinted>
  <dcterms:created xsi:type="dcterms:W3CDTF">2018-05-23T13:36:13Z</dcterms:created>
  <dcterms:modified xsi:type="dcterms:W3CDTF">2025-04-08T09:11:32Z</dcterms:modified>
</cp:coreProperties>
</file>